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L19" i="1"/>
  <c r="L20"/>
  <c r="L21"/>
  <c r="L22"/>
  <c r="L23"/>
  <c r="E23"/>
  <c r="E22"/>
  <c r="E21"/>
  <c r="E20"/>
  <c r="E19"/>
  <c r="L17" l="1"/>
  <c r="L18"/>
  <c r="L8"/>
  <c r="F24"/>
  <c r="G24"/>
  <c r="H24"/>
  <c r="I24"/>
  <c r="J24"/>
  <c r="K24"/>
  <c r="E9"/>
  <c r="E10"/>
  <c r="E11"/>
  <c r="E12"/>
  <c r="E13"/>
  <c r="E14"/>
  <c r="E15"/>
  <c r="E16"/>
  <c r="E17"/>
  <c r="E18"/>
  <c r="E8"/>
  <c r="E24" s="1"/>
  <c r="L16" l="1"/>
  <c r="L11"/>
  <c r="L9" l="1"/>
  <c r="L10"/>
  <c r="L12"/>
  <c r="L13"/>
  <c r="L14"/>
  <c r="L15"/>
  <c r="L24" l="1"/>
</calcChain>
</file>

<file path=xl/sharedStrings.xml><?xml version="1.0" encoding="utf-8"?>
<sst xmlns="http://schemas.openxmlformats.org/spreadsheetml/2006/main" count="49" uniqueCount="49">
  <si>
    <t>№п/п</t>
  </si>
  <si>
    <t>Наименование</t>
  </si>
  <si>
    <t>Итого</t>
  </si>
  <si>
    <t>Всего в текущ ценах с НДС руб.</t>
  </si>
  <si>
    <t>2012 год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</si>
  <si>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</si>
  <si>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</si>
  <si>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</si>
  <si>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</si>
  <si>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</si>
  <si>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</si>
  <si>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</si>
  <si>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февраль</t>
  </si>
  <si>
    <t>март</t>
  </si>
  <si>
    <t>апрель</t>
  </si>
  <si>
    <t>Директор проекта "Строительство Рудника 8"                                                                                                    А.В. Михайловский</t>
  </si>
  <si>
    <t>Отопление  и  теплоснабжение надшахтного здания</t>
  </si>
  <si>
    <t>Монтаж силового   электрооборудования, Надшахтное здание</t>
  </si>
  <si>
    <t>Монтаж технологического оборудования (ляды)</t>
  </si>
  <si>
    <t>Автоматизация. Надшахтное здание</t>
  </si>
  <si>
    <t>Полупроходной канал для трубопроводов водоотлива, сжатого воздуха и противопожарно-оросительного трубопровода. Шахта 14 РЭШ</t>
  </si>
  <si>
    <t>Постоянный воротник устья ствола. Ствол 14 РЭШ</t>
  </si>
  <si>
    <t>Воздухоснабжение. Надшахтное здание  ( корректировка)</t>
  </si>
  <si>
    <t>Лестница в устье ствола. 14РЭШ</t>
  </si>
  <si>
    <t>Перекрытие воротника ствола на отм.0.000.   14РЭШ</t>
  </si>
  <si>
    <t>Надшахтное здание. Обогреваемая подбункерная площадка. Общестроительные работы.</t>
  </si>
  <si>
    <t>Надшахтное здание. Монтаж каркаса.</t>
  </si>
  <si>
    <t>Надшахтное здание. Архитектурная часть.</t>
  </si>
  <si>
    <t>Надшахтное здание. Обогреваемая подбункерная площадка. Обогрев пола., Площадка ствола 14 РЭШ</t>
  </si>
  <si>
    <t>Надшахтное здание. Трубопровод противопожарного и хозпитьевого водопровода.</t>
  </si>
  <si>
    <t>Надшахтное здание 14РЭШ</t>
  </si>
  <si>
    <t>Вентиляция  надшахтного здания</t>
  </si>
  <si>
    <t>ЛСР №04-01и</t>
  </si>
  <si>
    <t>ЛСР №04-02и</t>
  </si>
  <si>
    <t>ЛСР №05-01и</t>
  </si>
  <si>
    <t>ЛСР №06-01и</t>
  </si>
  <si>
    <t>ЛСР №07-04</t>
  </si>
  <si>
    <t>ЛСР №08-01и</t>
  </si>
  <si>
    <t>ЛСР №09-01и ост</t>
  </si>
  <si>
    <t>ЛСР №01-05 ост</t>
  </si>
  <si>
    <t>ЛСР №10-01</t>
  </si>
  <si>
    <t>ЛСР №11-1и</t>
  </si>
  <si>
    <t>ЛСР №11-2и</t>
  </si>
  <si>
    <t>ЛСР №5217 СМ-15 ЛС-1</t>
  </si>
  <si>
    <t>ЛСР №01-02и</t>
  </si>
  <si>
    <t>ЛСР №01-03и</t>
  </si>
  <si>
    <t>ЛСР №5217 СМ-15 ЛС-2</t>
  </si>
  <si>
    <t>ЛСР №5268 СМ-2</t>
  </si>
  <si>
    <t>Рама под  регистры отопления   для  обогрева   пола  в "пироге" пандуса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</si>
</sst>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34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/>
    </xf>
    <xf numFmtId="0" fontId="14" fillId="2" borderId="1" xfId="4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14" fillId="2" borderId="1" xfId="4" applyFont="1" applyFill="1" applyBorder="1" applyAlignment="1">
      <alignment horizontal="right" vertical="center" wrapText="1"/>
    </xf>
    <xf numFmtId="0" fontId="11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4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zoomScale="80" zoomScaleNormal="80" workbookViewId="0">
      <pane ySplit="6" topLeftCell="A7" activePane="bottomLeft" state="frozen"/>
      <selection pane="bottomLeft" activeCell="J22" sqref="J22"/>
    </sheetView>
  </sheetViews>
  <sheetFormatPr defaultRowHeight="12.75"/>
  <cols>
    <col min="1" max="1" width="3.28515625" style="10" customWidth="1"/>
    <col min="2" max="2" width="30.7109375" style="1" customWidth="1"/>
    <col min="3" max="3" width="17.5703125" style="1" bestFit="1" customWidth="1"/>
    <col min="4" max="4" width="17.5703125" style="1" hidden="1" customWidth="1"/>
    <col min="5" max="12" width="15" style="1" customWidth="1"/>
    <col min="13" max="16384" width="9.140625" style="1"/>
  </cols>
  <sheetData>
    <row r="1" spans="1:12">
      <c r="L1" s="11" t="s">
        <v>7</v>
      </c>
    </row>
    <row r="2" spans="1:12">
      <c r="L2" s="11"/>
    </row>
    <row r="3" spans="1:12" ht="18.75">
      <c r="A3" s="30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5" spans="1:12" ht="24" customHeight="1">
      <c r="A5" s="32" t="s">
        <v>0</v>
      </c>
      <c r="B5" s="32" t="s">
        <v>1</v>
      </c>
      <c r="C5" s="32" t="s">
        <v>8</v>
      </c>
      <c r="D5" s="19"/>
      <c r="E5" s="28" t="s">
        <v>3</v>
      </c>
      <c r="F5" s="27" t="s">
        <v>4</v>
      </c>
      <c r="G5" s="27"/>
      <c r="H5" s="27"/>
      <c r="I5" s="27"/>
      <c r="J5" s="27"/>
      <c r="K5" s="27"/>
      <c r="L5" s="28" t="s">
        <v>5</v>
      </c>
    </row>
    <row r="6" spans="1:12" ht="19.5" customHeight="1">
      <c r="A6" s="33"/>
      <c r="B6" s="33"/>
      <c r="C6" s="33"/>
      <c r="D6" s="20"/>
      <c r="E6" s="29"/>
      <c r="F6" s="18" t="s">
        <v>12</v>
      </c>
      <c r="G6" s="18" t="s">
        <v>13</v>
      </c>
      <c r="H6" s="18" t="s">
        <v>14</v>
      </c>
      <c r="I6" s="18" t="s">
        <v>9</v>
      </c>
      <c r="J6" s="18" t="s">
        <v>10</v>
      </c>
      <c r="K6" s="18" t="s">
        <v>11</v>
      </c>
      <c r="L6" s="29"/>
    </row>
    <row r="7" spans="1:12" s="4" customFormat="1">
      <c r="A7" s="2"/>
      <c r="B7" s="21" t="s">
        <v>30</v>
      </c>
      <c r="C7" s="3"/>
      <c r="D7" s="3"/>
      <c r="E7" s="13"/>
      <c r="F7" s="15"/>
      <c r="G7" s="15"/>
      <c r="H7" s="15"/>
      <c r="I7" s="15"/>
      <c r="J7" s="15"/>
      <c r="K7" s="15"/>
      <c r="L7" s="16"/>
    </row>
    <row r="8" spans="1:12" ht="21" customHeight="1">
      <c r="A8" s="5">
        <v>1</v>
      </c>
      <c r="B8" s="22" t="s">
        <v>31</v>
      </c>
      <c r="C8" s="22" t="s">
        <v>32</v>
      </c>
      <c r="D8" s="25">
        <v>2466626.0550000002</v>
      </c>
      <c r="E8" s="12">
        <f>D8*1.18</f>
        <v>2910618.7448999998</v>
      </c>
      <c r="F8" s="23">
        <v>500000</v>
      </c>
      <c r="G8" s="23">
        <v>1000000</v>
      </c>
      <c r="H8" s="23">
        <v>1000000</v>
      </c>
      <c r="I8" s="23">
        <v>410618.74</v>
      </c>
      <c r="J8" s="23">
        <v>0</v>
      </c>
      <c r="K8" s="23">
        <v>0</v>
      </c>
      <c r="L8" s="24">
        <f t="shared" ref="L8:L23" si="0">SUM(F8:K8)</f>
        <v>2910618.74</v>
      </c>
    </row>
    <row r="9" spans="1:12" ht="24">
      <c r="A9" s="5">
        <v>2</v>
      </c>
      <c r="B9" s="22" t="s">
        <v>16</v>
      </c>
      <c r="C9" s="22" t="s">
        <v>33</v>
      </c>
      <c r="D9" s="25">
        <v>1889641.81</v>
      </c>
      <c r="E9" s="12">
        <f t="shared" ref="E9:E23" si="1">D9*1.18</f>
        <v>2229777.3358</v>
      </c>
      <c r="F9" s="23">
        <v>0</v>
      </c>
      <c r="G9" s="23">
        <v>0</v>
      </c>
      <c r="H9" s="23">
        <v>1000000</v>
      </c>
      <c r="I9" s="23">
        <v>1000000</v>
      </c>
      <c r="J9" s="23">
        <v>229777.34</v>
      </c>
      <c r="K9" s="23">
        <v>0</v>
      </c>
      <c r="L9" s="24">
        <f t="shared" si="0"/>
        <v>2229777.34</v>
      </c>
    </row>
    <row r="10" spans="1:12" ht="36">
      <c r="A10" s="5">
        <v>3</v>
      </c>
      <c r="B10" s="22" t="s">
        <v>17</v>
      </c>
      <c r="C10" s="22" t="s">
        <v>34</v>
      </c>
      <c r="D10" s="25">
        <v>3397923.14</v>
      </c>
      <c r="E10" s="12">
        <f t="shared" si="1"/>
        <v>4009549.3051999998</v>
      </c>
      <c r="F10" s="23">
        <v>0</v>
      </c>
      <c r="G10" s="23">
        <v>0</v>
      </c>
      <c r="H10" s="23">
        <v>1500000</v>
      </c>
      <c r="I10" s="23">
        <v>1500000</v>
      </c>
      <c r="J10" s="23">
        <v>1009549.31</v>
      </c>
      <c r="K10" s="23">
        <v>0</v>
      </c>
      <c r="L10" s="24">
        <f t="shared" si="0"/>
        <v>4009549.31</v>
      </c>
    </row>
    <row r="11" spans="1:12" ht="36">
      <c r="A11" s="5">
        <v>4</v>
      </c>
      <c r="B11" s="22" t="s">
        <v>48</v>
      </c>
      <c r="C11" s="22" t="s">
        <v>35</v>
      </c>
      <c r="D11" s="25">
        <v>3009399.33</v>
      </c>
      <c r="E11" s="12">
        <f t="shared" si="1"/>
        <v>3551091.2094000001</v>
      </c>
      <c r="F11" s="23">
        <v>0</v>
      </c>
      <c r="G11" s="23">
        <v>0</v>
      </c>
      <c r="H11" s="23">
        <v>1500000</v>
      </c>
      <c r="I11" s="23">
        <v>1500000</v>
      </c>
      <c r="J11" s="23">
        <v>551091.21</v>
      </c>
      <c r="K11" s="23">
        <v>0</v>
      </c>
      <c r="L11" s="24">
        <f t="shared" si="0"/>
        <v>3551091.21</v>
      </c>
    </row>
    <row r="12" spans="1:12" ht="24">
      <c r="A12" s="5">
        <v>5</v>
      </c>
      <c r="B12" s="22" t="s">
        <v>18</v>
      </c>
      <c r="C12" s="22" t="s">
        <v>36</v>
      </c>
      <c r="D12" s="25">
        <v>1119240.6000000001</v>
      </c>
      <c r="E12" s="12">
        <f t="shared" si="1"/>
        <v>1320703.9080000001</v>
      </c>
      <c r="F12" s="23">
        <v>0</v>
      </c>
      <c r="G12" s="23">
        <v>0</v>
      </c>
      <c r="H12" s="23">
        <v>0</v>
      </c>
      <c r="I12" s="23">
        <v>1320703.9099999999</v>
      </c>
      <c r="J12" s="23">
        <v>0</v>
      </c>
      <c r="K12" s="23">
        <v>0</v>
      </c>
      <c r="L12" s="24">
        <f t="shared" si="0"/>
        <v>1320703.9099999999</v>
      </c>
    </row>
    <row r="13" spans="1:12" ht="24">
      <c r="A13" s="5">
        <v>6</v>
      </c>
      <c r="B13" s="22" t="s">
        <v>19</v>
      </c>
      <c r="C13" s="22" t="s">
        <v>37</v>
      </c>
      <c r="D13" s="25">
        <v>2681140.58</v>
      </c>
      <c r="E13" s="12">
        <f t="shared" si="1"/>
        <v>3163745.8843999999</v>
      </c>
      <c r="F13" s="23">
        <v>0</v>
      </c>
      <c r="G13" s="23">
        <v>0</v>
      </c>
      <c r="H13" s="23">
        <v>0</v>
      </c>
      <c r="I13" s="23">
        <v>1500000</v>
      </c>
      <c r="J13" s="23">
        <v>1500000</v>
      </c>
      <c r="K13" s="23">
        <v>163745.88</v>
      </c>
      <c r="L13" s="24">
        <f t="shared" si="0"/>
        <v>3163745.88</v>
      </c>
    </row>
    <row r="14" spans="1:12" ht="60">
      <c r="A14" s="5">
        <v>7</v>
      </c>
      <c r="B14" s="22" t="s">
        <v>20</v>
      </c>
      <c r="C14" s="22" t="s">
        <v>38</v>
      </c>
      <c r="D14" s="25">
        <v>527944.36</v>
      </c>
      <c r="E14" s="12">
        <f t="shared" si="1"/>
        <v>622974.34479999996</v>
      </c>
      <c r="F14" s="23">
        <v>0</v>
      </c>
      <c r="G14" s="23">
        <v>0</v>
      </c>
      <c r="H14" s="23">
        <v>622974.34</v>
      </c>
      <c r="I14" s="23">
        <v>0</v>
      </c>
      <c r="J14" s="23">
        <v>0</v>
      </c>
      <c r="K14" s="23">
        <v>0</v>
      </c>
      <c r="L14" s="24">
        <f t="shared" si="0"/>
        <v>622974.34</v>
      </c>
    </row>
    <row r="15" spans="1:12" ht="24">
      <c r="A15" s="5">
        <v>8</v>
      </c>
      <c r="B15" s="22" t="s">
        <v>21</v>
      </c>
      <c r="C15" s="22" t="s">
        <v>39</v>
      </c>
      <c r="D15" s="25">
        <v>3898.71</v>
      </c>
      <c r="E15" s="12">
        <f t="shared" si="1"/>
        <v>4600.4777999999997</v>
      </c>
      <c r="F15" s="23">
        <v>0</v>
      </c>
      <c r="G15" s="23">
        <v>0</v>
      </c>
      <c r="H15" s="23">
        <v>0</v>
      </c>
      <c r="I15" s="23">
        <v>4600.4799999999996</v>
      </c>
      <c r="J15" s="23">
        <v>0</v>
      </c>
      <c r="K15" s="23">
        <v>0</v>
      </c>
      <c r="L15" s="24">
        <f t="shared" si="0"/>
        <v>4600.4799999999996</v>
      </c>
    </row>
    <row r="16" spans="1:12" ht="24">
      <c r="A16" s="5">
        <v>9</v>
      </c>
      <c r="B16" s="22" t="s">
        <v>22</v>
      </c>
      <c r="C16" s="22" t="s">
        <v>40</v>
      </c>
      <c r="D16" s="25">
        <v>674391.23</v>
      </c>
      <c r="E16" s="12">
        <f t="shared" si="1"/>
        <v>795781.65139999997</v>
      </c>
      <c r="F16" s="23">
        <v>0</v>
      </c>
      <c r="G16" s="23">
        <v>0</v>
      </c>
      <c r="H16" s="23">
        <v>500000</v>
      </c>
      <c r="I16" s="23">
        <v>295781.65000000002</v>
      </c>
      <c r="J16" s="23">
        <v>0</v>
      </c>
      <c r="K16" s="23">
        <v>0</v>
      </c>
      <c r="L16" s="24">
        <f t="shared" si="0"/>
        <v>795781.65</v>
      </c>
    </row>
    <row r="17" spans="1:12" ht="18.75" customHeight="1">
      <c r="A17" s="5">
        <v>10</v>
      </c>
      <c r="B17" s="22" t="s">
        <v>23</v>
      </c>
      <c r="C17" s="22" t="s">
        <v>41</v>
      </c>
      <c r="D17" s="25">
        <v>42906.52</v>
      </c>
      <c r="E17" s="12">
        <f t="shared" si="1"/>
        <v>50629.693599999991</v>
      </c>
      <c r="F17" s="23">
        <v>0</v>
      </c>
      <c r="G17" s="23">
        <v>0</v>
      </c>
      <c r="H17" s="23">
        <v>0</v>
      </c>
      <c r="I17" s="23">
        <v>50629.69</v>
      </c>
      <c r="J17" s="23">
        <v>0</v>
      </c>
      <c r="K17" s="23">
        <v>0</v>
      </c>
      <c r="L17" s="24">
        <f t="shared" si="0"/>
        <v>50629.69</v>
      </c>
    </row>
    <row r="18" spans="1:12" ht="24">
      <c r="A18" s="5">
        <v>11</v>
      </c>
      <c r="B18" s="22" t="s">
        <v>24</v>
      </c>
      <c r="C18" s="22" t="s">
        <v>42</v>
      </c>
      <c r="D18" s="25">
        <v>167580.84</v>
      </c>
      <c r="E18" s="12">
        <f t="shared" si="1"/>
        <v>197745.39119999998</v>
      </c>
      <c r="F18" s="23">
        <v>0</v>
      </c>
      <c r="G18" s="23">
        <v>0</v>
      </c>
      <c r="H18" s="23">
        <v>0</v>
      </c>
      <c r="I18" s="23">
        <v>0</v>
      </c>
      <c r="J18" s="23">
        <v>197745.39</v>
      </c>
      <c r="K18" s="23">
        <v>0</v>
      </c>
      <c r="L18" s="24">
        <f t="shared" si="0"/>
        <v>197745.39</v>
      </c>
    </row>
    <row r="19" spans="1:12" ht="48">
      <c r="A19" s="5">
        <v>12</v>
      </c>
      <c r="B19" s="22" t="s">
        <v>25</v>
      </c>
      <c r="C19" s="22" t="s">
        <v>43</v>
      </c>
      <c r="D19" s="25">
        <v>6529885.3200000003</v>
      </c>
      <c r="E19" s="12">
        <f t="shared" si="1"/>
        <v>7705264.6776000001</v>
      </c>
      <c r="F19" s="23">
        <v>1000000</v>
      </c>
      <c r="G19" s="23">
        <v>2000000</v>
      </c>
      <c r="H19" s="23">
        <v>2000000</v>
      </c>
      <c r="I19" s="23">
        <v>1705264.6839999999</v>
      </c>
      <c r="J19" s="23">
        <v>1000000</v>
      </c>
      <c r="K19" s="23">
        <v>0</v>
      </c>
      <c r="L19" s="24">
        <f t="shared" si="0"/>
        <v>7705264.6840000004</v>
      </c>
    </row>
    <row r="20" spans="1:12" ht="24">
      <c r="A20" s="5">
        <v>13</v>
      </c>
      <c r="B20" s="22" t="s">
        <v>26</v>
      </c>
      <c r="C20" s="22" t="s">
        <v>44</v>
      </c>
      <c r="D20" s="25">
        <v>3313610.34</v>
      </c>
      <c r="E20" s="12">
        <f t="shared" si="1"/>
        <v>3910060.2011999995</v>
      </c>
      <c r="F20" s="23">
        <v>0</v>
      </c>
      <c r="G20" s="23">
        <v>910060.2</v>
      </c>
      <c r="H20" s="23">
        <v>1500000</v>
      </c>
      <c r="I20" s="23">
        <v>1500000</v>
      </c>
      <c r="J20" s="23">
        <v>0</v>
      </c>
      <c r="K20" s="23">
        <v>0</v>
      </c>
      <c r="L20" s="24">
        <f t="shared" si="0"/>
        <v>3910060.2</v>
      </c>
    </row>
    <row r="21" spans="1:12" ht="24">
      <c r="A21" s="5">
        <v>14</v>
      </c>
      <c r="B21" s="22" t="s">
        <v>27</v>
      </c>
      <c r="C21" s="22" t="s">
        <v>45</v>
      </c>
      <c r="D21" s="25">
        <v>5568898.7199999997</v>
      </c>
      <c r="E21" s="12">
        <f t="shared" si="1"/>
        <v>6571300.489599999</v>
      </c>
      <c r="F21" s="23">
        <v>571300.49</v>
      </c>
      <c r="G21" s="23">
        <v>1000000</v>
      </c>
      <c r="H21" s="23">
        <v>2000000</v>
      </c>
      <c r="I21" s="23">
        <v>2000000</v>
      </c>
      <c r="J21" s="23">
        <v>1000000</v>
      </c>
      <c r="K21" s="23">
        <v>0</v>
      </c>
      <c r="L21" s="24">
        <f t="shared" si="0"/>
        <v>6571300.4900000002</v>
      </c>
    </row>
    <row r="22" spans="1:12" ht="48">
      <c r="A22" s="5">
        <v>15</v>
      </c>
      <c r="B22" s="22" t="s">
        <v>28</v>
      </c>
      <c r="C22" s="22" t="s">
        <v>46</v>
      </c>
      <c r="D22" s="25">
        <v>1103823.04</v>
      </c>
      <c r="E22" s="12">
        <f t="shared" si="1"/>
        <v>1302511.1872</v>
      </c>
      <c r="F22" s="23">
        <v>0</v>
      </c>
      <c r="G22" s="23">
        <v>0</v>
      </c>
      <c r="H22" s="23">
        <v>600000</v>
      </c>
      <c r="I22" s="23">
        <v>702511.19</v>
      </c>
      <c r="J22" s="23">
        <v>0</v>
      </c>
      <c r="K22" s="23">
        <v>0</v>
      </c>
      <c r="L22" s="24">
        <f t="shared" si="0"/>
        <v>1302511.19</v>
      </c>
    </row>
    <row r="23" spans="1:12" ht="36">
      <c r="A23" s="5">
        <v>16</v>
      </c>
      <c r="B23" s="22" t="s">
        <v>29</v>
      </c>
      <c r="C23" s="22" t="s">
        <v>47</v>
      </c>
      <c r="D23" s="25">
        <v>421214.08</v>
      </c>
      <c r="E23" s="12">
        <f t="shared" si="1"/>
        <v>497032.61440000002</v>
      </c>
      <c r="F23" s="23">
        <v>0</v>
      </c>
      <c r="G23" s="23">
        <v>0</v>
      </c>
      <c r="H23" s="23">
        <v>497032.614</v>
      </c>
      <c r="I23" s="23">
        <v>0</v>
      </c>
      <c r="J23" s="23">
        <v>0</v>
      </c>
      <c r="K23" s="23">
        <v>0</v>
      </c>
      <c r="L23" s="24">
        <f t="shared" si="0"/>
        <v>497032.614</v>
      </c>
    </row>
    <row r="24" spans="1:12" s="9" customFormat="1" ht="18.75">
      <c r="A24" s="6"/>
      <c r="B24" s="7" t="s">
        <v>2</v>
      </c>
      <c r="C24" s="8"/>
      <c r="D24" s="8"/>
      <c r="E24" s="14">
        <f t="shared" ref="E24:L24" si="2">SUM(E8:E23)</f>
        <v>38843387.116499998</v>
      </c>
      <c r="F24" s="14">
        <f t="shared" si="2"/>
        <v>2071300.49</v>
      </c>
      <c r="G24" s="14">
        <f t="shared" si="2"/>
        <v>4910060.2</v>
      </c>
      <c r="H24" s="14">
        <f t="shared" si="2"/>
        <v>12720006.954</v>
      </c>
      <c r="I24" s="14">
        <f t="shared" si="2"/>
        <v>13490110.344000001</v>
      </c>
      <c r="J24" s="14">
        <f t="shared" si="2"/>
        <v>5488163.25</v>
      </c>
      <c r="K24" s="14">
        <f t="shared" si="2"/>
        <v>163745.88</v>
      </c>
      <c r="L24" s="14">
        <f t="shared" si="2"/>
        <v>38843387.118000001</v>
      </c>
    </row>
    <row r="26" spans="1:12" ht="12" customHeight="1"/>
    <row r="27" spans="1:12" s="17" customFormat="1" ht="15" customHeight="1">
      <c r="A27" s="26" t="s">
        <v>15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</sheetData>
  <mergeCells count="8">
    <mergeCell ref="A27:L27"/>
    <mergeCell ref="F5:K5"/>
    <mergeCell ref="L5:L6"/>
    <mergeCell ref="A3:L3"/>
    <mergeCell ref="E5:E6"/>
    <mergeCell ref="C5:C6"/>
    <mergeCell ref="B5:B6"/>
    <mergeCell ref="A5:A6"/>
  </mergeCells>
  <pageMargins left="0.31496062992125984" right="0.15748031496062992" top="0.39370078740157483" bottom="0.15748031496062992" header="0.15748031496062992" footer="0.1574803149606299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2011-11-07T22:47:46Z</cp:lastPrinted>
  <dcterms:created xsi:type="dcterms:W3CDTF">2011-06-03T06:33:27Z</dcterms:created>
  <dcterms:modified xsi:type="dcterms:W3CDTF">2011-11-07T22:49:38Z</dcterms:modified>
</cp:coreProperties>
</file>